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610" windowHeight="9045"/>
  </bookViews>
  <sheets>
    <sheet name="Лист3" sheetId="4" r:id="rId1"/>
  </sheets>
  <calcPr calcId="145621"/>
</workbook>
</file>

<file path=xl/calcChain.xml><?xml version="1.0" encoding="utf-8"?>
<calcChain xmlns="http://schemas.openxmlformats.org/spreadsheetml/2006/main">
  <c r="F10" i="4" l="1"/>
  <c r="D10" i="4"/>
  <c r="F16" i="4" l="1"/>
  <c r="D16" i="4"/>
  <c r="F20" i="4" l="1"/>
  <c r="G16" i="4" s="1"/>
  <c r="D20" i="4"/>
  <c r="G11" i="4" l="1"/>
  <c r="G18" i="4"/>
  <c r="G13" i="4"/>
  <c r="G19" i="4"/>
  <c r="G14" i="4"/>
  <c r="G12" i="4"/>
  <c r="G10" i="4"/>
  <c r="E16" i="4"/>
  <c r="E11" i="4"/>
  <c r="E14" i="4"/>
  <c r="E19" i="4"/>
  <c r="E13" i="4"/>
  <c r="E18" i="4"/>
  <c r="E12" i="4"/>
  <c r="E10" i="4"/>
</calcChain>
</file>

<file path=xl/sharedStrings.xml><?xml version="1.0" encoding="utf-8"?>
<sst xmlns="http://schemas.openxmlformats.org/spreadsheetml/2006/main" count="26" uniqueCount="24">
  <si>
    <t>№ п.п.</t>
  </si>
  <si>
    <t>Налог на доходы физических лиц</t>
  </si>
  <si>
    <t>Земельный налог</t>
  </si>
  <si>
    <t xml:space="preserve">Всего собственных доходов </t>
  </si>
  <si>
    <t>Государственная пошлина</t>
  </si>
  <si>
    <t>НЕНАЛОГОВЫЕ  ДОХОДЫ</t>
  </si>
  <si>
    <t>НАЛОГОВЫЕ  ДОХОДЫ</t>
  </si>
  <si>
    <t>СТРУКТУРА   ПРОГНОЗИРУЕМЫХ СОБСТВЕННЫХ ДОХОДОВ</t>
  </si>
  <si>
    <t>Доходные источники</t>
  </si>
  <si>
    <t>Налог на имущество физических лиц</t>
  </si>
  <si>
    <t xml:space="preserve"> Доходы от продажи земельных участков</t>
  </si>
  <si>
    <t xml:space="preserve">удельный вес </t>
  </si>
  <si>
    <t>Всего собственных доходов</t>
  </si>
  <si>
    <t xml:space="preserve">Приложение </t>
  </si>
  <si>
    <t xml:space="preserve">                                                                                                                                             к пояснительной записке о бюджете на 2016 год</t>
  </si>
  <si>
    <t>Оценка 2015 года</t>
  </si>
  <si>
    <t>Прогноз 2016 года</t>
  </si>
  <si>
    <t>БЮДЖЕТА</t>
  </si>
  <si>
    <t>сумма       (тыс. руб.)</t>
  </si>
  <si>
    <t>сумма                  (тыс. руб.)</t>
  </si>
  <si>
    <t>тыс.руб.</t>
  </si>
  <si>
    <t>Доходы  поступающие в порядке возмещения расходов, понесенных в связи с эксплуатацией имущества поселений</t>
  </si>
  <si>
    <t>Единый сельскохозяйственный налог</t>
  </si>
  <si>
    <t>Доброводского сельского  поселения 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</si>
</sst>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8" x14ac:knownFonts="1">
    <font>
      <sz val="10"/>
      <name val="Arial"/>
    </font>
    <font>
      <sz val="10"/>
      <name val="Arial"/>
    </font>
    <font>
      <sz val="14"/>
      <name val="Times New Roman"/>
      <family val="1"/>
      <charset val="204"/>
    </font>
    <font>
      <sz val="8"/>
      <name val="Arial"/>
    </font>
    <font>
      <b/>
      <sz val="14"/>
      <name val="Times New Roman"/>
      <family val="1"/>
      <charset val="204"/>
    </font>
    <font>
      <sz val="12"/>
      <name val="Times New Roman"/>
      <charset val="204"/>
    </font>
    <font>
      <b/>
      <sz val="14"/>
      <name val="Arial"/>
      <family val="2"/>
      <charset val="204"/>
    </font>
    <font>
      <b/>
      <i/>
      <sz val="14"/>
      <name val="Arial"/>
    </font>
    <font>
      <sz val="14"/>
      <name val="Arial"/>
    </font>
    <font>
      <sz val="14"/>
      <name val="Times New Roman"/>
      <charset val="204"/>
    </font>
    <font>
      <sz val="14"/>
      <name val="Arial"/>
      <family val="2"/>
      <charset val="204"/>
    </font>
    <font>
      <b/>
      <sz val="14"/>
      <name val="Arial"/>
    </font>
    <font>
      <b/>
      <sz val="14"/>
      <name val="Arial Cyr"/>
      <charset val="204"/>
    </font>
    <font>
      <sz val="9"/>
      <name val="Times New Roman"/>
      <family val="1"/>
      <charset val="204"/>
    </font>
    <font>
      <b/>
      <sz val="11"/>
      <name val="Arial"/>
      <family val="2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5" fillId="0" borderId="0"/>
  </cellStyleXfs>
  <cellXfs count="66">
    <xf numFmtId="0" fontId="1" fillId="0" borderId="0" xfId="0" applyNumberFormat="1" applyFont="1" applyFill="1" applyBorder="1" applyAlignment="1" applyProtection="1">
      <alignment vertical="top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4" fillId="0" borderId="0" xfId="0" applyFont="1" applyBorder="1" applyAlignment="1">
      <alignment horizontal="right" vertical="center"/>
    </xf>
    <xf numFmtId="14" fontId="0" fillId="0" borderId="0" xfId="0" applyNumberFormat="1" applyAlignment="1"/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164" fontId="6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164" fontId="6" fillId="0" borderId="0" xfId="0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164" fontId="6" fillId="0" borderId="2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vertical="center"/>
    </xf>
    <xf numFmtId="0" fontId="4" fillId="0" borderId="7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6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164" fontId="16" fillId="0" borderId="7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vertical="center" wrapText="1"/>
    </xf>
    <xf numFmtId="0" fontId="17" fillId="0" borderId="7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164" fontId="6" fillId="0" borderId="1" xfId="0" applyNumberFormat="1" applyFont="1" applyBorder="1" applyAlignment="1">
      <alignment vertical="center"/>
    </xf>
    <xf numFmtId="0" fontId="17" fillId="0" borderId="2" xfId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vertical="center" wrapText="1"/>
    </xf>
    <xf numFmtId="0" fontId="6" fillId="0" borderId="0" xfId="0" applyFont="1" applyAlignment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14" fillId="0" borderId="2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B1" zoomScale="75" zoomScaleNormal="75" zoomScaleSheetLayoutView="75" workbookViewId="0">
      <selection activeCell="C5" sqref="C5:G5"/>
    </sheetView>
  </sheetViews>
  <sheetFormatPr defaultRowHeight="12.75" x14ac:dyDescent="0.2"/>
  <cols>
    <col min="1" max="1" width="6" style="1" hidden="1" customWidth="1"/>
    <col min="2" max="2" width="2.5703125" style="1" customWidth="1"/>
    <col min="3" max="3" width="73.28515625" style="1" customWidth="1"/>
    <col min="4" max="4" width="11.7109375" style="1" customWidth="1"/>
    <col min="5" max="5" width="14" style="1" customWidth="1"/>
    <col min="6" max="6" width="12" style="1" customWidth="1"/>
    <col min="7" max="7" width="12.85546875" style="1" customWidth="1"/>
    <col min="8" max="8" width="11.7109375" style="1" customWidth="1"/>
    <col min="9" max="9" width="7.28515625" style="1" hidden="1" customWidth="1"/>
    <col min="10" max="11" width="9.140625" style="1" hidden="1" customWidth="1"/>
    <col min="12" max="16384" width="9.140625" style="1"/>
  </cols>
  <sheetData>
    <row r="1" spans="1:11" ht="18" x14ac:dyDescent="0.25">
      <c r="C1" s="47"/>
      <c r="D1" s="47"/>
      <c r="E1" s="58" t="s">
        <v>13</v>
      </c>
      <c r="F1" s="59"/>
      <c r="G1" s="59"/>
      <c r="H1" s="52"/>
      <c r="I1" s="52"/>
      <c r="J1" s="52"/>
      <c r="K1" s="52"/>
    </row>
    <row r="2" spans="1:11" ht="22.5" customHeight="1" x14ac:dyDescent="0.25">
      <c r="C2" s="58" t="s">
        <v>14</v>
      </c>
      <c r="D2" s="58"/>
      <c r="E2" s="58"/>
      <c r="F2" s="58"/>
      <c r="G2" s="58"/>
      <c r="H2" s="53"/>
      <c r="I2" s="53"/>
      <c r="J2" s="53"/>
      <c r="K2" s="53"/>
    </row>
    <row r="3" spans="1:11" ht="24.75" customHeight="1" x14ac:dyDescent="0.25">
      <c r="A3" s="14"/>
      <c r="B3" s="14"/>
      <c r="C3" s="64" t="s">
        <v>7</v>
      </c>
      <c r="D3" s="64"/>
      <c r="E3" s="64"/>
      <c r="F3" s="64"/>
      <c r="G3" s="64"/>
      <c r="H3" s="64"/>
      <c r="I3" s="10"/>
      <c r="J3" s="10"/>
      <c r="K3" s="10"/>
    </row>
    <row r="4" spans="1:11" ht="27" customHeight="1" x14ac:dyDescent="0.25">
      <c r="A4" s="14"/>
      <c r="B4" s="14"/>
      <c r="C4" s="64" t="s">
        <v>17</v>
      </c>
      <c r="D4" s="64"/>
      <c r="E4" s="64"/>
      <c r="F4" s="64"/>
      <c r="G4" s="64"/>
      <c r="H4" s="52"/>
      <c r="I4" s="10"/>
      <c r="J4" s="10"/>
      <c r="K4" s="10"/>
    </row>
    <row r="5" spans="1:11" ht="16.5" customHeight="1" x14ac:dyDescent="0.25">
      <c r="A5" s="14"/>
      <c r="B5" s="14"/>
      <c r="C5" s="65" t="s">
        <v>23</v>
      </c>
      <c r="D5" s="65"/>
      <c r="E5" s="65"/>
      <c r="F5" s="65"/>
      <c r="G5" s="65"/>
      <c r="H5" s="54"/>
      <c r="I5" s="10"/>
      <c r="J5" s="10"/>
      <c r="K5" s="10"/>
    </row>
    <row r="6" spans="1:11" ht="18" x14ac:dyDescent="0.25">
      <c r="A6" s="14"/>
      <c r="B6" s="14"/>
      <c r="C6" s="14"/>
      <c r="D6" s="14"/>
      <c r="E6" s="14"/>
      <c r="F6" s="14" t="s">
        <v>20</v>
      </c>
      <c r="G6" s="14"/>
      <c r="H6" s="14"/>
    </row>
    <row r="7" spans="1:11" ht="2.25" customHeight="1" x14ac:dyDescent="0.3">
      <c r="A7" s="14"/>
      <c r="B7" s="14"/>
      <c r="C7" s="14"/>
      <c r="D7" s="8"/>
      <c r="E7" s="8"/>
      <c r="F7" s="14"/>
      <c r="G7" s="14"/>
      <c r="H7" s="14"/>
    </row>
    <row r="8" spans="1:11" ht="27.75" customHeight="1" x14ac:dyDescent="0.25">
      <c r="A8" s="7" t="s">
        <v>0</v>
      </c>
      <c r="B8" s="7"/>
      <c r="C8" s="32" t="s">
        <v>8</v>
      </c>
      <c r="D8" s="60" t="s">
        <v>15</v>
      </c>
      <c r="E8" s="61"/>
      <c r="F8" s="62" t="s">
        <v>16</v>
      </c>
      <c r="G8" s="63"/>
      <c r="H8" s="14"/>
    </row>
    <row r="9" spans="1:11" ht="40.5" customHeight="1" x14ac:dyDescent="0.25">
      <c r="A9" s="11"/>
      <c r="B9" s="12"/>
      <c r="C9" s="33"/>
      <c r="D9" s="34" t="s">
        <v>18</v>
      </c>
      <c r="E9" s="35" t="s">
        <v>11</v>
      </c>
      <c r="F9" s="34" t="s">
        <v>19</v>
      </c>
      <c r="G9" s="35" t="s">
        <v>11</v>
      </c>
      <c r="H9" s="14"/>
    </row>
    <row r="10" spans="1:11" ht="39.75" customHeight="1" x14ac:dyDescent="0.25">
      <c r="A10" s="11"/>
      <c r="B10" s="41"/>
      <c r="C10" s="13" t="s">
        <v>6</v>
      </c>
      <c r="D10" s="36">
        <f>SUM(C11:D15)</f>
        <v>950.1</v>
      </c>
      <c r="E10" s="37">
        <f>SUM(D10/D20)</f>
        <v>0.48850840660188183</v>
      </c>
      <c r="F10" s="36">
        <f>SUM(F11:F15)</f>
        <v>952</v>
      </c>
      <c r="G10" s="37">
        <f>SUM(F10/F20)</f>
        <v>1</v>
      </c>
      <c r="H10" s="14"/>
    </row>
    <row r="11" spans="1:11" ht="30" customHeight="1" x14ac:dyDescent="0.25">
      <c r="A11" s="11"/>
      <c r="B11" s="41"/>
      <c r="C11" s="48" t="s">
        <v>1</v>
      </c>
      <c r="D11" s="49">
        <v>20.9</v>
      </c>
      <c r="E11" s="37">
        <f>SUM(D11/D20)</f>
        <v>1.0746053781685432E-2</v>
      </c>
      <c r="F11" s="50">
        <v>20.9</v>
      </c>
      <c r="G11" s="37">
        <f>SUM(F11/F20)</f>
        <v>2.195378151260504E-2</v>
      </c>
      <c r="H11" s="14"/>
    </row>
    <row r="12" spans="1:11" ht="36" customHeight="1" x14ac:dyDescent="0.25">
      <c r="A12" s="11"/>
      <c r="B12" s="41"/>
      <c r="C12" s="48" t="s">
        <v>9</v>
      </c>
      <c r="D12" s="24">
        <v>30.1</v>
      </c>
      <c r="E12" s="37">
        <f>SUM(D12/D20)</f>
        <v>1.5476374106637873E-2</v>
      </c>
      <c r="F12" s="50">
        <v>25.6</v>
      </c>
      <c r="G12" s="37">
        <f>SUM(F12/F20)</f>
        <v>2.689075630252101E-2</v>
      </c>
      <c r="H12" s="14"/>
    </row>
    <row r="13" spans="1:11" s="2" customFormat="1" ht="31.5" customHeight="1" x14ac:dyDescent="0.2">
      <c r="A13" s="40">
        <v>8</v>
      </c>
      <c r="B13" s="42"/>
      <c r="C13" s="51" t="s">
        <v>2</v>
      </c>
      <c r="D13" s="24">
        <v>886.2</v>
      </c>
      <c r="E13" s="37">
        <f>SUM(D13/D20)</f>
        <v>0.4556532469535709</v>
      </c>
      <c r="F13" s="50">
        <v>883.5</v>
      </c>
      <c r="G13" s="37">
        <f>SUM(F13/F20)</f>
        <v>0.92804621848739499</v>
      </c>
      <c r="H13" s="15"/>
    </row>
    <row r="14" spans="1:11" s="2" customFormat="1" ht="30.75" customHeight="1" x14ac:dyDescent="0.2">
      <c r="A14" s="17"/>
      <c r="B14" s="43"/>
      <c r="C14" s="51" t="s">
        <v>22</v>
      </c>
      <c r="D14" s="24">
        <v>12.1</v>
      </c>
      <c r="E14" s="37">
        <f>SUM(D14/D20)</f>
        <v>6.221399557817882E-3</v>
      </c>
      <c r="F14" s="50">
        <v>19</v>
      </c>
      <c r="G14" s="37">
        <f>SUM(F14/F20)</f>
        <v>1.9957983193277309E-2</v>
      </c>
      <c r="H14" s="15"/>
    </row>
    <row r="15" spans="1:11" s="2" customFormat="1" ht="30.75" customHeight="1" x14ac:dyDescent="0.2">
      <c r="A15" s="17"/>
      <c r="B15" s="43"/>
      <c r="C15" s="56" t="s">
        <v>4</v>
      </c>
      <c r="D15" s="57">
        <v>0.8</v>
      </c>
      <c r="E15" s="37"/>
      <c r="F15" s="50">
        <v>3</v>
      </c>
      <c r="G15" s="37"/>
      <c r="H15" s="15"/>
    </row>
    <row r="16" spans="1:11" s="2" customFormat="1" ht="34.5" customHeight="1" x14ac:dyDescent="0.2">
      <c r="A16" s="17"/>
      <c r="B16" s="43"/>
      <c r="C16" s="9" t="s">
        <v>5</v>
      </c>
      <c r="D16" s="31">
        <f>SUM(D17:D19)</f>
        <v>994.8</v>
      </c>
      <c r="E16" s="37">
        <f>SUM(D16/D20)</f>
        <v>0.51149159339811812</v>
      </c>
      <c r="F16" s="31">
        <f>SUM(F17:F19)</f>
        <v>0</v>
      </c>
      <c r="G16" s="37">
        <f>SUM(F16/F20)</f>
        <v>0</v>
      </c>
      <c r="H16" s="15"/>
    </row>
    <row r="17" spans="1:8" s="2" customFormat="1" ht="34.5" customHeight="1" x14ac:dyDescent="0.2">
      <c r="A17" s="17"/>
      <c r="B17" s="43"/>
      <c r="C17" s="9" t="s">
        <v>4</v>
      </c>
      <c r="D17" s="31"/>
      <c r="E17" s="37"/>
      <c r="F17" s="55"/>
      <c r="G17" s="37"/>
      <c r="H17" s="15"/>
    </row>
    <row r="18" spans="1:8" s="2" customFormat="1" ht="51.75" customHeight="1" x14ac:dyDescent="0.2">
      <c r="A18" s="17"/>
      <c r="B18" s="43"/>
      <c r="C18" s="51" t="s">
        <v>21</v>
      </c>
      <c r="D18" s="24">
        <v>0.3</v>
      </c>
      <c r="E18" s="37">
        <f>SUM(D18/D20)</f>
        <v>1.5424957581366649E-4</v>
      </c>
      <c r="F18" s="50">
        <v>0</v>
      </c>
      <c r="G18" s="37">
        <f>SUM(F18/F20)</f>
        <v>0</v>
      </c>
      <c r="H18" s="15"/>
    </row>
    <row r="19" spans="1:8" s="2" customFormat="1" ht="35.25" customHeight="1" x14ac:dyDescent="0.2">
      <c r="A19" s="16"/>
      <c r="B19" s="43"/>
      <c r="C19" s="51" t="s">
        <v>10</v>
      </c>
      <c r="D19" s="24">
        <v>994.5</v>
      </c>
      <c r="E19" s="37">
        <f>SUM(D19/D20)</f>
        <v>0.51133734382230445</v>
      </c>
      <c r="F19" s="50">
        <v>0</v>
      </c>
      <c r="G19" s="37">
        <f>SUM(F19/F20)</f>
        <v>0</v>
      </c>
      <c r="H19" s="15"/>
    </row>
    <row r="20" spans="1:8" s="2" customFormat="1" ht="34.5" customHeight="1" x14ac:dyDescent="0.2">
      <c r="A20" s="39" t="s">
        <v>3</v>
      </c>
      <c r="B20" s="39"/>
      <c r="C20" s="39" t="s">
        <v>12</v>
      </c>
      <c r="D20" s="23">
        <f>SUM(D10+D16)</f>
        <v>1944.9</v>
      </c>
      <c r="E20" s="38">
        <v>1</v>
      </c>
      <c r="F20" s="23">
        <f>SUM(F10+F16)</f>
        <v>952</v>
      </c>
      <c r="G20" s="38">
        <v>1</v>
      </c>
      <c r="H20" s="15"/>
    </row>
    <row r="21" spans="1:8" s="2" customFormat="1" ht="19.5" customHeight="1" x14ac:dyDescent="0.2">
      <c r="A21" s="26"/>
      <c r="B21" s="26"/>
      <c r="C21" s="26"/>
      <c r="D21" s="27"/>
      <c r="E21" s="28"/>
      <c r="F21" s="29"/>
      <c r="G21" s="30"/>
      <c r="H21" s="15"/>
    </row>
    <row r="22" spans="1:8" s="2" customFormat="1" ht="19.5" customHeight="1" x14ac:dyDescent="0.2">
      <c r="A22" s="26"/>
      <c r="B22" s="26"/>
      <c r="C22" s="45"/>
      <c r="D22" s="27"/>
      <c r="E22" s="28"/>
      <c r="F22" s="29"/>
      <c r="G22" s="30"/>
      <c r="H22" s="15"/>
    </row>
    <row r="23" spans="1:8" s="2" customFormat="1" ht="19.5" customHeight="1" x14ac:dyDescent="0.2">
      <c r="A23" s="26"/>
      <c r="B23" s="26"/>
      <c r="C23" s="45"/>
      <c r="D23" s="27"/>
      <c r="E23" s="28"/>
      <c r="F23" s="29"/>
      <c r="G23" s="30"/>
      <c r="H23" s="15"/>
    </row>
    <row r="24" spans="1:8" s="2" customFormat="1" ht="18.75" x14ac:dyDescent="0.3">
      <c r="A24" s="18"/>
      <c r="B24" s="18"/>
      <c r="C24" s="44"/>
      <c r="D24" s="14"/>
      <c r="E24" s="25"/>
      <c r="F24" s="25"/>
      <c r="G24" s="25"/>
      <c r="H24" s="15"/>
    </row>
    <row r="25" spans="1:8" s="2" customFormat="1" ht="18.75" x14ac:dyDescent="0.25">
      <c r="A25" s="19"/>
      <c r="B25" s="19"/>
      <c r="C25" s="20"/>
      <c r="D25" s="20"/>
      <c r="E25" s="20"/>
      <c r="F25" s="25"/>
      <c r="G25" s="25"/>
      <c r="H25" s="15"/>
    </row>
    <row r="26" spans="1:8" ht="15.75" customHeight="1" x14ac:dyDescent="0.25">
      <c r="A26" s="5"/>
      <c r="B26" s="5"/>
      <c r="C26" s="46"/>
      <c r="D26" s="5"/>
      <c r="E26" s="14"/>
      <c r="F26" s="14"/>
      <c r="G26" s="14"/>
      <c r="H26" s="14"/>
    </row>
    <row r="27" spans="1:8" ht="18" x14ac:dyDescent="0.25">
      <c r="A27" s="21"/>
      <c r="B27" s="21"/>
      <c r="C27" s="22"/>
      <c r="D27" s="22"/>
      <c r="E27" s="14"/>
      <c r="F27" s="14"/>
      <c r="G27" s="14"/>
      <c r="H27" s="14"/>
    </row>
    <row r="28" spans="1:8" x14ac:dyDescent="0.2">
      <c r="A28" s="3"/>
      <c r="B28" s="3"/>
      <c r="D28" s="4"/>
    </row>
    <row r="29" spans="1:8" x14ac:dyDescent="0.2">
      <c r="C29" s="6"/>
    </row>
  </sheetData>
  <mergeCells count="7">
    <mergeCell ref="E1:G1"/>
    <mergeCell ref="D8:E8"/>
    <mergeCell ref="F8:G8"/>
    <mergeCell ref="C3:H3"/>
    <mergeCell ref="C5:G5"/>
    <mergeCell ref="C4:G4"/>
    <mergeCell ref="C2:G2"/>
  </mergeCells>
  <phoneticPr fontId="3" type="noConversion"/>
  <pageMargins left="0.82677165354330717" right="0.31496062992125984" top="0.82677165354330717" bottom="0.19685039370078741" header="0.23622047244094491" footer="0.1574803149606299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2015-12-26T11:59:29Z</cp:lastPrinted>
  <dcterms:created xsi:type="dcterms:W3CDTF">2006-02-15T06:50:27Z</dcterms:created>
  <dcterms:modified xsi:type="dcterms:W3CDTF">2015-12-26T12:00:16Z</dcterms:modified>
</cp:coreProperties>
</file>